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6"/>
  <workbookPr defaultThemeVersion="166925"/>
  <mc:AlternateContent xmlns:mc="http://schemas.openxmlformats.org/markup-compatibility/2006">
    <mc:Choice Requires="x15">
      <x15ac:absPath xmlns:x15ac="http://schemas.microsoft.com/office/spreadsheetml/2010/11/ac" url="/Users/olivierkech/Documents/24HHE68_URSSAF_ECOLE VALENTIN/4 Pro Dce/"/>
    </mc:Choice>
  </mc:AlternateContent>
  <xr:revisionPtr revIDLastSave="0" documentId="13_ncr:1_{A1A2037F-3632-A84B-B911-FE7AB9AB9A55}" xr6:coauthVersionLast="47" xr6:coauthVersionMax="47" xr10:uidLastSave="{00000000-0000-0000-0000-000000000000}"/>
  <bookViews>
    <workbookView xWindow="3440" yWindow="780" windowWidth="26160" windowHeight="19320" xr2:uid="{E51D1900-2822-C948-A878-F8B867B5FA57}"/>
  </bookViews>
  <sheets>
    <sheet name="Lot 05 DPGF" sheetId="50" r:id="rId1"/>
  </sheets>
  <definedNames>
    <definedName name="_xlnm.Print_Area" localSheetId="0">'Lot 05 DPGF'!$A$1:$J$92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7" i="50" l="1"/>
  <c r="E73" i="50"/>
  <c r="E72" i="50"/>
  <c r="E71" i="50"/>
  <c r="E70" i="50"/>
  <c r="E69" i="50"/>
  <c r="G57" i="50"/>
  <c r="G53" i="50"/>
  <c r="G52" i="50"/>
  <c r="G48" i="50"/>
  <c r="F48" i="50"/>
  <c r="G47" i="50"/>
  <c r="F47" i="50"/>
  <c r="G46" i="50"/>
  <c r="G39" i="50"/>
  <c r="G37" i="50"/>
  <c r="G30" i="50"/>
  <c r="G28" i="50"/>
  <c r="G17" i="50"/>
  <c r="G15" i="50"/>
  <c r="G13" i="50"/>
  <c r="G9" i="50"/>
  <c r="G7" i="50"/>
  <c r="G5" i="50"/>
</calcChain>
</file>

<file path=xl/sharedStrings.xml><?xml version="1.0" encoding="utf-8"?>
<sst xmlns="http://schemas.openxmlformats.org/spreadsheetml/2006/main" count="131" uniqueCount="98">
  <si>
    <t>Unité</t>
  </si>
  <si>
    <t>Prix U</t>
  </si>
  <si>
    <t>ENS.</t>
  </si>
  <si>
    <t>M2</t>
  </si>
  <si>
    <t>ML</t>
  </si>
  <si>
    <t>Total</t>
  </si>
  <si>
    <t>Traitement de JD</t>
  </si>
  <si>
    <t>Sur supports métalliques</t>
  </si>
  <si>
    <t>Sur supports en maçonnerie</t>
  </si>
  <si>
    <t>Grilles en façade</t>
  </si>
  <si>
    <t>Dauphin fonte</t>
  </si>
  <si>
    <t>Qté</t>
  </si>
  <si>
    <t>Fft</t>
  </si>
  <si>
    <t>2.1</t>
  </si>
  <si>
    <t>Complément d'ITE sur MOB</t>
  </si>
  <si>
    <t>Ens.</t>
  </si>
  <si>
    <t>3.1</t>
  </si>
  <si>
    <t>3.2</t>
  </si>
  <si>
    <t>Les quantités sont données à titre indicatif. L'entrepreneur devra vérifier sous sa propre responsabilité les quantités pour un parfait achèvement de l'ouvrage conforme aux règles de l'art et normes en vigueur au moment de l'appel d'offre.</t>
  </si>
  <si>
    <t>Le:  …………………………………………………</t>
  </si>
  <si>
    <t>Signature et cachet de l'entrepreneur</t>
  </si>
  <si>
    <t>précédé de la mention "lu et approuvé"</t>
  </si>
  <si>
    <t>2.1.1</t>
  </si>
  <si>
    <t>2.1.2</t>
  </si>
  <si>
    <t>2.1.3</t>
  </si>
  <si>
    <t>Bâtiment A</t>
  </si>
  <si>
    <t>Bâtiments B/C</t>
  </si>
  <si>
    <t>4.1.1</t>
  </si>
  <si>
    <t>4.1.2</t>
  </si>
  <si>
    <t>1.2.1</t>
  </si>
  <si>
    <t>1.2.2</t>
  </si>
  <si>
    <t>1.1.1</t>
  </si>
  <si>
    <t>1.1.2</t>
  </si>
  <si>
    <t>1.1.3</t>
  </si>
  <si>
    <t>3.1.1</t>
  </si>
  <si>
    <t>3.1.2</t>
  </si>
  <si>
    <t>3.2.1</t>
  </si>
  <si>
    <t>3.2.2</t>
  </si>
  <si>
    <r>
      <t xml:space="preserve">Signalétique au pochoir </t>
    </r>
    <r>
      <rPr>
        <i/>
        <sz val="12"/>
        <color theme="1"/>
        <rFont val="Calibri"/>
        <family val="2"/>
      </rPr>
      <t>"URSSAF"</t>
    </r>
  </si>
  <si>
    <t>Total H.T.</t>
  </si>
  <si>
    <t>Total T.T.C</t>
  </si>
  <si>
    <t>ITE Parties courantes 200mm, R=5,70 m2.K/W</t>
  </si>
  <si>
    <t>Points singuliers, R= 1,70 m2.K/W</t>
  </si>
  <si>
    <t>Localisation: Parties courantes verticales des façades</t>
  </si>
  <si>
    <t>Localisation: Encadrements de baies 4 côtes</t>
  </si>
  <si>
    <t>Encadrement de baies, R = 0,50m2.k/W</t>
  </si>
  <si>
    <t>ITE Parties courantes 200mm, R=5,70m2.K/W</t>
  </si>
  <si>
    <t>Localisation: Poteaux en façades (entre baies et angles)</t>
  </si>
  <si>
    <t>Plus-value pour surépaisseur et/ou calage</t>
  </si>
  <si>
    <t>Localisation: Reliefs en façades</t>
  </si>
  <si>
    <t>Hauteur 800mm</t>
  </si>
  <si>
    <t>Hauteur 400mm</t>
  </si>
  <si>
    <t>Localisation: Façade Nord Est, bâtiment B</t>
  </si>
  <si>
    <t>Localisation: Pignon Sud Est, bâtiment B</t>
  </si>
  <si>
    <t>Localisation: JD entre bâtiments</t>
  </si>
  <si>
    <t>1.1.</t>
  </si>
  <si>
    <t>1.2.</t>
  </si>
  <si>
    <t>1.2.3</t>
  </si>
  <si>
    <t>1.2.4</t>
  </si>
  <si>
    <t>Encadrement de baies, R = 0,75m2.k/7W</t>
  </si>
  <si>
    <t>Localisation: Portes locaux techniques (face extérieure)</t>
  </si>
  <si>
    <t>Portes des locaux techniques</t>
  </si>
  <si>
    <t>3.1.1.1</t>
  </si>
  <si>
    <t>3.1.2.1</t>
  </si>
  <si>
    <t>Portes locaux techniques</t>
  </si>
  <si>
    <t>3.1.2.2</t>
  </si>
  <si>
    <t>3.1.2.3</t>
  </si>
  <si>
    <t>Localisation: En pied de chute</t>
  </si>
  <si>
    <t>2.1.4</t>
  </si>
  <si>
    <t xml:space="preserve">RECAPITULATIF </t>
  </si>
  <si>
    <t>T.V.A. 20%</t>
  </si>
  <si>
    <t>€HT</t>
  </si>
  <si>
    <t>Fait à:  …………………………………………………</t>
  </si>
  <si>
    <t>€</t>
  </si>
  <si>
    <t>3.2.1.1</t>
  </si>
  <si>
    <t>3.2.2.1</t>
  </si>
  <si>
    <t>ISOLATION LR+ ENDUIT MINERAL</t>
  </si>
  <si>
    <t>PEINTURE EXTERIEURE</t>
  </si>
  <si>
    <t>PEINTURE INTERIEURE</t>
  </si>
  <si>
    <t>NETTOYAGE DE FIN DE CHANTIER</t>
  </si>
  <si>
    <t>PROCEDE ETICS STO MINERAL COB/FOB</t>
  </si>
  <si>
    <t>Profilés pour joint de fractionnement horizontal</t>
  </si>
  <si>
    <t>Profilés pour joint de dilatation vertical</t>
  </si>
  <si>
    <t>Localisation: Sur FOB du patio, bâtiment A</t>
  </si>
  <si>
    <t>Localisation: suivant besoin</t>
  </si>
  <si>
    <t>Localisation: suivant nécessité</t>
  </si>
  <si>
    <t>Nettoyage, lavage à l'eau claire</t>
  </si>
  <si>
    <t>3.2.1.2</t>
  </si>
  <si>
    <t>Mise en œuvre d'un système anticryptogamique</t>
  </si>
  <si>
    <t>3.2.1.3</t>
  </si>
  <si>
    <t>Peinture minérale</t>
  </si>
  <si>
    <t>Localisation: Soutènement, accès locaux technique</t>
  </si>
  <si>
    <t>3.2.2.2</t>
  </si>
  <si>
    <t>Sur supports en plaques de plâtre</t>
  </si>
  <si>
    <t>Localisation: Doublage intérieur des MOB, bât. A</t>
  </si>
  <si>
    <t>Reprise de finition en pourtour de châssis</t>
  </si>
  <si>
    <t>Localisation: Sous-face entrée NE, muret béton ex-coffret gaz</t>
  </si>
  <si>
    <t>Localisation: Suivant nécessité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</si>
</sst>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6" x14ac:knownFonts="1">
    <font>
      <sz val="12"/>
      <color theme="1"/>
      <name val="Calibri"/>
      <family val="2"/>
      <scheme val="minor"/>
    </font>
    <font>
      <sz val="11"/>
      <name val="Arial"/>
      <family val="2"/>
    </font>
    <font>
      <b/>
      <sz val="12"/>
      <color theme="1"/>
      <name val="Calibri"/>
      <family val="2"/>
      <scheme val="minor"/>
    </font>
    <font>
      <sz val="12"/>
      <color theme="1"/>
      <name val="Calibri"/>
      <family val="2"/>
    </font>
    <font>
      <sz val="12"/>
      <name val="Calibri"/>
      <family val="2"/>
    </font>
    <font>
      <b/>
      <sz val="12"/>
      <color theme="1"/>
      <name val="Calibri"/>
      <family val="2"/>
    </font>
    <font>
      <u/>
      <sz val="12"/>
      <color theme="1"/>
      <name val="Calibri"/>
      <family val="2"/>
    </font>
    <font>
      <b/>
      <sz val="12"/>
      <name val="Calibri"/>
      <family val="2"/>
    </font>
    <font>
      <sz val="12"/>
      <color rgb="FF000000"/>
      <name val="Calibri"/>
      <family val="2"/>
    </font>
    <font>
      <sz val="12"/>
      <color rgb="FFFF0000"/>
      <name val="Calibri"/>
      <family val="2"/>
    </font>
    <font>
      <b/>
      <sz val="12"/>
      <color rgb="FF000000"/>
      <name val="Calibri"/>
      <family val="2"/>
    </font>
    <font>
      <b/>
      <u/>
      <sz val="12"/>
      <color theme="1"/>
      <name val="Calibri"/>
      <family val="2"/>
    </font>
    <font>
      <sz val="12"/>
      <color rgb="FF000000"/>
      <name val="Calibri"/>
      <family val="2"/>
      <scheme val="minor"/>
    </font>
    <font>
      <i/>
      <sz val="12"/>
      <color theme="1"/>
      <name val="Calibri"/>
      <family val="2"/>
    </font>
    <font>
      <sz val="12"/>
      <color theme="1"/>
      <name val="Calibri (Corps)"/>
    </font>
    <font>
      <b/>
      <sz val="12"/>
      <color theme="1"/>
      <name val="Calibri (Corps)"/>
    </font>
    <font>
      <u/>
      <sz val="12"/>
      <color theme="1"/>
      <name val="Calibri (Corps)"/>
    </font>
    <font>
      <sz val="12"/>
      <color rgb="FF000000"/>
      <name val="Calibri (Corps)"/>
    </font>
    <font>
      <u/>
      <sz val="12"/>
      <color theme="1"/>
      <name val="Calibri"/>
      <family val="2"/>
      <scheme val="minor"/>
    </font>
    <font>
      <i/>
      <sz val="12"/>
      <color rgb="FFFF0000"/>
      <name val="Calibri"/>
      <family val="2"/>
    </font>
    <font>
      <sz val="12"/>
      <color rgb="FFFF0000"/>
      <name val="Calibri (Corps)"/>
    </font>
    <font>
      <sz val="12"/>
      <name val="Calibri (Corps)"/>
    </font>
    <font>
      <b/>
      <u/>
      <sz val="12"/>
      <color theme="1"/>
      <name val="Calibri (Corps)"/>
    </font>
    <font>
      <b/>
      <sz val="12"/>
      <color rgb="FF000000"/>
      <name val="Calibri (Corps)"/>
    </font>
    <font>
      <b/>
      <sz val="12"/>
      <color rgb="FFFF0000"/>
      <name val="Calibri (Corps)"/>
    </font>
    <font>
      <b/>
      <sz val="12"/>
      <name val="Calibri (Corps)"/>
    </font>
  </fonts>
  <fills count="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0" tint="-4.9989318521683403E-2"/>
        <bgColor indexed="64"/>
      </patternFill>
    </fill>
    <fill>
      <patternFill patternType="solid">
        <fgColor theme="0" tint="-0.14999847407452621"/>
        <bgColor indexed="64"/>
      </patternFill>
    </fill>
  </fills>
  <borders count="15">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1" fillId="0" borderId="0">
      <alignment vertical="center"/>
    </xf>
  </cellStyleXfs>
  <cellXfs count="112">
    <xf numFmtId="0" fontId="0" fillId="0" borderId="0" xfId="0"/>
    <xf numFmtId="0" fontId="0" fillId="2" borderId="0" xfId="0" applyFill="1" applyAlignment="1">
      <alignment vertical="top"/>
    </xf>
    <xf numFmtId="0" fontId="3" fillId="2" borderId="0" xfId="0" applyFont="1" applyFill="1" applyAlignment="1">
      <alignment vertical="top"/>
    </xf>
    <xf numFmtId="0" fontId="3" fillId="0" borderId="0" xfId="0" applyFont="1" applyAlignment="1">
      <alignment vertical="top"/>
    </xf>
    <xf numFmtId="0" fontId="4" fillId="2" borderId="0" xfId="1" applyFont="1" applyFill="1" applyAlignment="1">
      <alignment horizontal="left" vertical="top"/>
    </xf>
    <xf numFmtId="0" fontId="3" fillId="2" borderId="0" xfId="0" applyFont="1" applyFill="1" applyAlignment="1">
      <alignment horizontal="center" vertical="top"/>
    </xf>
    <xf numFmtId="0" fontId="6" fillId="2" borderId="0" xfId="0" applyFont="1" applyFill="1" applyAlignment="1">
      <alignment vertical="top"/>
    </xf>
    <xf numFmtId="0" fontId="3" fillId="0" borderId="0" xfId="0" applyFont="1" applyAlignment="1">
      <alignment horizontal="center" vertical="top"/>
    </xf>
    <xf numFmtId="0" fontId="5" fillId="2" borderId="0" xfId="0" applyFont="1" applyFill="1" applyAlignment="1">
      <alignment vertical="top"/>
    </xf>
    <xf numFmtId="0" fontId="3" fillId="2" borderId="6" xfId="0" applyFont="1" applyFill="1" applyBorder="1" applyAlignment="1">
      <alignment vertical="top"/>
    </xf>
    <xf numFmtId="0" fontId="3" fillId="2" borderId="7" xfId="0" applyFont="1" applyFill="1" applyBorder="1" applyAlignment="1">
      <alignment vertical="top"/>
    </xf>
    <xf numFmtId="0" fontId="3" fillId="2" borderId="1" xfId="0" applyFont="1" applyFill="1" applyBorder="1" applyAlignment="1">
      <alignment vertical="top"/>
    </xf>
    <xf numFmtId="0" fontId="3" fillId="2" borderId="2" xfId="0" applyFont="1" applyFill="1" applyBorder="1" applyAlignment="1">
      <alignment vertical="top"/>
    </xf>
    <xf numFmtId="0" fontId="11" fillId="2" borderId="0" xfId="0" applyFont="1" applyFill="1" applyAlignment="1">
      <alignment vertical="top"/>
    </xf>
    <xf numFmtId="0" fontId="5" fillId="2" borderId="1" xfId="0" applyFont="1" applyFill="1" applyBorder="1" applyAlignment="1">
      <alignment vertical="top"/>
    </xf>
    <xf numFmtId="0" fontId="5" fillId="2" borderId="2" xfId="0" applyFont="1" applyFill="1" applyBorder="1" applyAlignment="1">
      <alignment vertical="top"/>
    </xf>
    <xf numFmtId="0" fontId="3" fillId="2" borderId="6" xfId="0" applyFont="1" applyFill="1" applyBorder="1" applyAlignment="1">
      <alignment horizontal="center" vertical="top"/>
    </xf>
    <xf numFmtId="0" fontId="3" fillId="5" borderId="6" xfId="0" applyFont="1" applyFill="1" applyBorder="1" applyAlignment="1">
      <alignment horizontal="center" vertical="top"/>
    </xf>
    <xf numFmtId="0" fontId="3" fillId="5" borderId="6" xfId="0" applyFont="1" applyFill="1" applyBorder="1" applyAlignment="1">
      <alignment vertical="top"/>
    </xf>
    <xf numFmtId="164" fontId="5" fillId="5" borderId="6" xfId="0" applyNumberFormat="1" applyFont="1" applyFill="1" applyBorder="1" applyAlignment="1">
      <alignment vertical="top"/>
    </xf>
    <xf numFmtId="0" fontId="5" fillId="5" borderId="1" xfId="0" applyFont="1" applyFill="1" applyBorder="1" applyAlignment="1">
      <alignment vertical="top"/>
    </xf>
    <xf numFmtId="0" fontId="3" fillId="2" borderId="0" xfId="1" applyFont="1" applyFill="1" applyAlignment="1">
      <alignment horizontal="left" vertical="top"/>
    </xf>
    <xf numFmtId="0" fontId="5" fillId="0" borderId="1" xfId="0" applyFont="1" applyBorder="1" applyAlignment="1">
      <alignment vertical="top"/>
    </xf>
    <xf numFmtId="0" fontId="3" fillId="2" borderId="6" xfId="0" applyFont="1" applyFill="1" applyBorder="1" applyAlignment="1">
      <alignment horizontal="left" vertical="top"/>
    </xf>
    <xf numFmtId="164" fontId="8" fillId="3" borderId="6" xfId="0" applyNumberFormat="1" applyFont="1" applyFill="1" applyBorder="1" applyAlignment="1">
      <alignment vertical="top"/>
    </xf>
    <xf numFmtId="0" fontId="12" fillId="3" borderId="2" xfId="0" applyFont="1" applyFill="1" applyBorder="1" applyAlignment="1">
      <alignment vertical="top"/>
    </xf>
    <xf numFmtId="0" fontId="4" fillId="2" borderId="0" xfId="0" applyFont="1" applyFill="1"/>
    <xf numFmtId="0" fontId="7" fillId="2" borderId="0" xfId="0" applyFont="1" applyFill="1"/>
    <xf numFmtId="0" fontId="3" fillId="5" borderId="0" xfId="0" applyFont="1" applyFill="1" applyAlignment="1">
      <alignment vertical="top"/>
    </xf>
    <xf numFmtId="0" fontId="8" fillId="2" borderId="6" xfId="0" applyFont="1" applyFill="1" applyBorder="1" applyAlignment="1">
      <alignment horizontal="center" vertical="top"/>
    </xf>
    <xf numFmtId="0" fontId="4" fillId="3" borderId="8" xfId="0" applyFont="1" applyFill="1" applyBorder="1" applyAlignment="1">
      <alignment horizontal="left" vertical="top"/>
    </xf>
    <xf numFmtId="0" fontId="4" fillId="3" borderId="9" xfId="0" applyFont="1" applyFill="1" applyBorder="1" applyAlignment="1">
      <alignment horizontal="left" vertical="top"/>
    </xf>
    <xf numFmtId="0" fontId="8" fillId="3" borderId="8" xfId="0" applyFont="1" applyFill="1" applyBorder="1" applyAlignment="1">
      <alignment horizontal="center" vertical="top"/>
    </xf>
    <xf numFmtId="0" fontId="8" fillId="3" borderId="4" xfId="0" applyFont="1" applyFill="1" applyBorder="1" applyAlignment="1">
      <alignment horizontal="center" vertical="top"/>
    </xf>
    <xf numFmtId="0" fontId="8" fillId="3" borderId="4" xfId="0" applyFont="1" applyFill="1" applyBorder="1" applyAlignment="1">
      <alignment horizontal="right" vertical="top"/>
    </xf>
    <xf numFmtId="0" fontId="7" fillId="3" borderId="10" xfId="0" applyFont="1" applyFill="1" applyBorder="1" applyAlignment="1">
      <alignment horizontal="left" vertical="top"/>
    </xf>
    <xf numFmtId="0" fontId="10" fillId="3" borderId="4" xfId="0" applyFont="1" applyFill="1" applyBorder="1" applyAlignment="1">
      <alignment horizontal="left" vertical="top"/>
    </xf>
    <xf numFmtId="0" fontId="12" fillId="3" borderId="6" xfId="0" applyFont="1" applyFill="1" applyBorder="1" applyAlignment="1">
      <alignment horizontal="left" vertical="top"/>
    </xf>
    <xf numFmtId="0" fontId="5" fillId="2" borderId="6" xfId="0" applyFont="1" applyFill="1" applyBorder="1" applyAlignment="1">
      <alignment horizontal="left" vertical="top"/>
    </xf>
    <xf numFmtId="0" fontId="14" fillId="3" borderId="6" xfId="0" applyFont="1" applyFill="1" applyBorder="1" applyAlignment="1">
      <alignment horizontal="left" vertical="top"/>
    </xf>
    <xf numFmtId="0" fontId="14" fillId="2" borderId="1" xfId="0" applyFont="1" applyFill="1" applyBorder="1" applyAlignment="1">
      <alignment vertical="top"/>
    </xf>
    <xf numFmtId="0" fontId="14" fillId="2" borderId="0" xfId="0" applyFont="1" applyFill="1" applyAlignment="1">
      <alignment vertical="top"/>
    </xf>
    <xf numFmtId="0" fontId="14" fillId="2" borderId="0" xfId="1" applyFont="1" applyFill="1" applyAlignment="1">
      <alignment horizontal="left" vertical="top"/>
    </xf>
    <xf numFmtId="0" fontId="14" fillId="2" borderId="2" xfId="0" applyFont="1" applyFill="1" applyBorder="1" applyAlignment="1">
      <alignment vertical="top"/>
    </xf>
    <xf numFmtId="0" fontId="16" fillId="2" borderId="0" xfId="0" applyFont="1" applyFill="1" applyAlignment="1">
      <alignment vertical="top"/>
    </xf>
    <xf numFmtId="0" fontId="14" fillId="2" borderId="6" xfId="0" applyFont="1" applyFill="1" applyBorder="1" applyAlignment="1">
      <alignment horizontal="center" vertical="top"/>
    </xf>
    <xf numFmtId="0" fontId="14" fillId="2" borderId="6" xfId="0" applyFont="1" applyFill="1" applyBorder="1" applyAlignment="1">
      <alignment vertical="top"/>
    </xf>
    <xf numFmtId="164" fontId="17" fillId="3" borderId="6" xfId="0" applyNumberFormat="1" applyFont="1" applyFill="1" applyBorder="1" applyAlignment="1">
      <alignment vertical="top"/>
    </xf>
    <xf numFmtId="164" fontId="12" fillId="3" borderId="6" xfId="0" applyNumberFormat="1" applyFont="1" applyFill="1" applyBorder="1" applyAlignment="1">
      <alignment vertical="top"/>
    </xf>
    <xf numFmtId="0" fontId="2" fillId="2" borderId="6" xfId="0" applyFont="1" applyFill="1" applyBorder="1" applyAlignment="1">
      <alignment vertical="top"/>
    </xf>
    <xf numFmtId="0" fontId="18" fillId="2" borderId="0" xfId="0" applyFont="1" applyFill="1" applyAlignment="1">
      <alignment vertical="top"/>
    </xf>
    <xf numFmtId="0" fontId="18" fillId="2" borderId="1" xfId="0" applyFont="1" applyFill="1" applyBorder="1" applyAlignment="1">
      <alignment vertical="top"/>
    </xf>
    <xf numFmtId="164" fontId="19" fillId="3" borderId="6" xfId="0" applyNumberFormat="1" applyFont="1" applyFill="1" applyBorder="1" applyAlignment="1">
      <alignment vertical="top"/>
    </xf>
    <xf numFmtId="0" fontId="20" fillId="2" borderId="0" xfId="0" applyFont="1" applyFill="1" applyAlignment="1">
      <alignment vertical="top"/>
    </xf>
    <xf numFmtId="0" fontId="3" fillId="5" borderId="2" xfId="0" applyFont="1" applyFill="1" applyBorder="1" applyAlignment="1">
      <alignment vertical="top"/>
    </xf>
    <xf numFmtId="0" fontId="5" fillId="0" borderId="0" xfId="0" applyFont="1" applyAlignment="1">
      <alignment vertical="top"/>
    </xf>
    <xf numFmtId="0" fontId="14" fillId="2" borderId="0" xfId="0" applyFont="1" applyFill="1" applyAlignment="1">
      <alignment horizontal="center" vertical="top"/>
    </xf>
    <xf numFmtId="0" fontId="5" fillId="5" borderId="6" xfId="0" applyFont="1" applyFill="1" applyBorder="1" applyAlignment="1">
      <alignment horizontal="left" vertical="top"/>
    </xf>
    <xf numFmtId="0" fontId="20" fillId="2" borderId="6" xfId="0" applyFont="1" applyFill="1" applyBorder="1" applyAlignment="1">
      <alignment horizontal="center" vertical="top"/>
    </xf>
    <xf numFmtId="0" fontId="20" fillId="2" borderId="1" xfId="0" applyFont="1" applyFill="1" applyBorder="1" applyAlignment="1">
      <alignment vertical="top"/>
    </xf>
    <xf numFmtId="0" fontId="20" fillId="2" borderId="6" xfId="0" applyFont="1" applyFill="1" applyBorder="1" applyAlignment="1">
      <alignment vertical="top"/>
    </xf>
    <xf numFmtId="164" fontId="20" fillId="3" borderId="6" xfId="0" applyNumberFormat="1" applyFont="1" applyFill="1" applyBorder="1" applyAlignment="1">
      <alignment vertical="top"/>
    </xf>
    <xf numFmtId="0" fontId="14" fillId="6" borderId="8" xfId="0" applyFont="1" applyFill="1" applyBorder="1" applyAlignment="1">
      <alignment vertical="top"/>
    </xf>
    <xf numFmtId="0" fontId="15" fillId="6" borderId="8" xfId="0" applyFont="1" applyFill="1" applyBorder="1" applyAlignment="1">
      <alignment vertical="top"/>
    </xf>
    <xf numFmtId="0" fontId="15" fillId="6" borderId="14" xfId="0" applyFont="1" applyFill="1" applyBorder="1" applyAlignment="1">
      <alignment horizontal="center" vertical="top"/>
    </xf>
    <xf numFmtId="164" fontId="15" fillId="6" borderId="11" xfId="0" applyNumberFormat="1" applyFont="1" applyFill="1" applyBorder="1" applyAlignment="1">
      <alignment vertical="top"/>
    </xf>
    <xf numFmtId="0" fontId="22" fillId="2" borderId="0" xfId="0" applyFont="1" applyFill="1" applyAlignment="1">
      <alignment horizontal="right" vertical="top"/>
    </xf>
    <xf numFmtId="0" fontId="14" fillId="2" borderId="0" xfId="0" applyFont="1" applyFill="1" applyAlignment="1">
      <alignment horizontal="right" vertical="top"/>
    </xf>
    <xf numFmtId="0" fontId="14" fillId="2" borderId="0" xfId="0" applyFont="1" applyFill="1" applyAlignment="1">
      <alignment horizontal="left" vertical="top"/>
    </xf>
    <xf numFmtId="0" fontId="15" fillId="2" borderId="0" xfId="0" applyFont="1" applyFill="1" applyAlignment="1">
      <alignment horizontal="right" vertical="top"/>
    </xf>
    <xf numFmtId="0" fontId="15" fillId="2" borderId="0" xfId="0" applyFont="1" applyFill="1" applyAlignment="1">
      <alignment horizontal="center" vertical="top"/>
    </xf>
    <xf numFmtId="0" fontId="21" fillId="2" borderId="0" xfId="0" applyFont="1" applyFill="1" applyAlignment="1">
      <alignment horizontal="left"/>
    </xf>
    <xf numFmtId="0" fontId="25" fillId="2" borderId="5" xfId="0" applyFont="1" applyFill="1" applyBorder="1" applyAlignment="1">
      <alignment horizontal="left"/>
    </xf>
    <xf numFmtId="0" fontId="21" fillId="2" borderId="6" xfId="0" applyFont="1" applyFill="1" applyBorder="1" applyAlignment="1">
      <alignment horizontal="left"/>
    </xf>
    <xf numFmtId="0" fontId="14" fillId="2" borderId="6" xfId="0" applyFont="1" applyFill="1" applyBorder="1" applyAlignment="1">
      <alignment horizontal="left"/>
    </xf>
    <xf numFmtId="0" fontId="15" fillId="5" borderId="4" xfId="0" applyFont="1" applyFill="1" applyBorder="1" applyAlignment="1">
      <alignment vertical="top"/>
    </xf>
    <xf numFmtId="0" fontId="15" fillId="5" borderId="10" xfId="0" applyFont="1" applyFill="1" applyBorder="1" applyAlignment="1">
      <alignment vertical="top"/>
    </xf>
    <xf numFmtId="0" fontId="14" fillId="5" borderId="8" xfId="0" applyFont="1" applyFill="1" applyBorder="1" applyAlignment="1">
      <alignment vertical="top"/>
    </xf>
    <xf numFmtId="0" fontId="15" fillId="5" borderId="9" xfId="0" applyFont="1" applyFill="1" applyBorder="1" applyAlignment="1">
      <alignment horizontal="right" vertical="top"/>
    </xf>
    <xf numFmtId="0" fontId="5" fillId="0" borderId="6" xfId="0" applyFont="1" applyBorder="1" applyAlignment="1">
      <alignment vertical="top"/>
    </xf>
    <xf numFmtId="0" fontId="5" fillId="0" borderId="2" xfId="0" applyFont="1" applyBorder="1" applyAlignment="1">
      <alignment vertical="top"/>
    </xf>
    <xf numFmtId="0" fontId="3" fillId="0" borderId="6" xfId="0" applyFont="1" applyBorder="1" applyAlignment="1">
      <alignment horizontal="center" vertical="top"/>
    </xf>
    <xf numFmtId="164" fontId="5" fillId="0" borderId="6" xfId="0" applyNumberFormat="1" applyFont="1" applyBorder="1" applyAlignment="1">
      <alignment vertical="top"/>
    </xf>
    <xf numFmtId="0" fontId="2" fillId="2" borderId="1" xfId="0" applyFont="1" applyFill="1" applyBorder="1" applyAlignment="1">
      <alignment vertical="top"/>
    </xf>
    <xf numFmtId="0" fontId="2" fillId="2" borderId="0" xfId="0" applyFont="1" applyFill="1" applyAlignment="1">
      <alignment vertical="top"/>
    </xf>
    <xf numFmtId="0" fontId="2" fillId="2" borderId="2" xfId="0" applyFont="1" applyFill="1" applyBorder="1" applyAlignment="1">
      <alignment vertical="top"/>
    </xf>
    <xf numFmtId="0" fontId="9" fillId="5" borderId="0" xfId="0" applyFont="1" applyFill="1" applyAlignment="1">
      <alignment vertical="top"/>
    </xf>
    <xf numFmtId="0" fontId="9" fillId="5" borderId="2" xfId="0" applyFont="1" applyFill="1" applyBorder="1" applyAlignment="1">
      <alignment vertical="top"/>
    </xf>
    <xf numFmtId="0" fontId="12" fillId="4" borderId="0" xfId="0" applyFont="1" applyFill="1" applyAlignment="1">
      <alignment vertical="top"/>
    </xf>
    <xf numFmtId="0" fontId="0" fillId="2" borderId="1" xfId="0" applyFill="1" applyBorder="1" applyAlignment="1">
      <alignment vertical="top"/>
    </xf>
    <xf numFmtId="0" fontId="0" fillId="2" borderId="2" xfId="0" applyFill="1" applyBorder="1" applyAlignment="1">
      <alignment vertical="top"/>
    </xf>
    <xf numFmtId="0" fontId="0" fillId="2" borderId="6" xfId="0" applyFill="1" applyBorder="1" applyAlignment="1">
      <alignment horizontal="center" vertical="top"/>
    </xf>
    <xf numFmtId="0" fontId="0" fillId="2" borderId="6" xfId="0" applyFill="1" applyBorder="1" applyAlignment="1">
      <alignment vertical="top"/>
    </xf>
    <xf numFmtId="2" fontId="0" fillId="2" borderId="6" xfId="0" applyNumberFormat="1" applyFill="1" applyBorder="1" applyAlignment="1">
      <alignment horizontal="center" vertical="top"/>
    </xf>
    <xf numFmtId="0" fontId="0" fillId="2" borderId="2" xfId="0" applyFill="1" applyBorder="1" applyAlignment="1">
      <alignment horizontal="center" vertical="top"/>
    </xf>
    <xf numFmtId="2" fontId="0" fillId="2" borderId="1" xfId="0" applyNumberFormat="1" applyFill="1" applyBorder="1" applyAlignment="1">
      <alignment horizontal="center" vertical="top"/>
    </xf>
    <xf numFmtId="0" fontId="0" fillId="2" borderId="1" xfId="0" applyFill="1" applyBorder="1" applyAlignment="1">
      <alignment horizontal="center" vertical="top"/>
    </xf>
    <xf numFmtId="164" fontId="3" fillId="0" borderId="0" xfId="0" applyNumberFormat="1" applyFont="1" applyAlignment="1">
      <alignment vertical="top"/>
    </xf>
    <xf numFmtId="164" fontId="0" fillId="3" borderId="6" xfId="0" applyNumberFormat="1" applyFill="1" applyBorder="1" applyAlignment="1">
      <alignment vertical="top"/>
    </xf>
    <xf numFmtId="164" fontId="24" fillId="2" borderId="6" xfId="0" applyNumberFormat="1" applyFont="1" applyFill="1" applyBorder="1" applyAlignment="1">
      <alignment vertical="top"/>
    </xf>
    <xf numFmtId="0" fontId="0" fillId="2" borderId="6" xfId="0" applyFill="1" applyBorder="1" applyAlignment="1">
      <alignment horizontal="center" vertical="center"/>
    </xf>
    <xf numFmtId="164" fontId="23" fillId="3" borderId="12" xfId="0" applyNumberFormat="1" applyFont="1" applyFill="1" applyBorder="1" applyAlignment="1">
      <alignment horizontal="center" vertical="top"/>
    </xf>
    <xf numFmtId="0" fontId="23" fillId="3" borderId="12" xfId="0" applyFont="1" applyFill="1" applyBorder="1" applyAlignment="1">
      <alignment horizontal="center" vertical="top"/>
    </xf>
    <xf numFmtId="164" fontId="17" fillId="3" borderId="13" xfId="0" applyNumberFormat="1" applyFont="1" applyFill="1" applyBorder="1" applyAlignment="1">
      <alignment horizontal="center" vertical="top"/>
    </xf>
    <xf numFmtId="0" fontId="17" fillId="3" borderId="13" xfId="0" applyFont="1" applyFill="1" applyBorder="1" applyAlignment="1">
      <alignment horizontal="center" vertical="top"/>
    </xf>
    <xf numFmtId="164" fontId="23" fillId="3" borderId="13" xfId="0" applyNumberFormat="1" applyFont="1" applyFill="1" applyBorder="1" applyAlignment="1">
      <alignment horizontal="center" vertical="top"/>
    </xf>
    <xf numFmtId="0" fontId="23" fillId="3" borderId="13" xfId="0" applyFont="1" applyFill="1" applyBorder="1" applyAlignment="1">
      <alignment horizontal="center" vertical="top"/>
    </xf>
    <xf numFmtId="0" fontId="8" fillId="3" borderId="3" xfId="0" applyFont="1" applyFill="1" applyBorder="1" applyAlignment="1">
      <alignment horizontal="center" vertical="center" wrapText="1"/>
    </xf>
    <xf numFmtId="164" fontId="17" fillId="3" borderId="12" xfId="0" applyNumberFormat="1" applyFont="1" applyFill="1" applyBorder="1" applyAlignment="1">
      <alignment horizontal="center" vertical="top"/>
    </xf>
    <xf numFmtId="0" fontId="17" fillId="3" borderId="12" xfId="0" applyFont="1" applyFill="1" applyBorder="1" applyAlignment="1">
      <alignment horizontal="center" vertical="top"/>
    </xf>
    <xf numFmtId="164" fontId="14" fillId="2" borderId="12" xfId="0" applyNumberFormat="1" applyFont="1" applyFill="1" applyBorder="1" applyAlignment="1">
      <alignment horizontal="center" vertical="top"/>
    </xf>
    <xf numFmtId="0" fontId="14" fillId="2" borderId="12" xfId="0" applyFont="1" applyFill="1" applyBorder="1" applyAlignment="1">
      <alignment horizontal="center" vertical="top"/>
    </xf>
  </cellXfs>
  <cellStyles count="2">
    <cellStyle name="default" xfId="1" xr:uid="{A7064EBC-609F-064E-89FA-F43F78FC536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A23B5-710C-F74B-81C0-9580847F85BE}">
  <dimension ref="A1:M92"/>
  <sheetViews>
    <sheetView tabSelected="1" view="pageLayout" zoomScale="80" zoomScaleNormal="100" zoomScalePageLayoutView="80" workbookViewId="0">
      <selection activeCell="F5" sqref="F5"/>
    </sheetView>
  </sheetViews>
  <sheetFormatPr baseColWidth="10" defaultColWidth="5.33203125" defaultRowHeight="16" x14ac:dyDescent="0.2"/>
  <cols>
    <col min="1" max="1" width="7.1640625" style="3" customWidth="1"/>
    <col min="2" max="4" width="1.1640625" style="3" customWidth="1"/>
    <col min="5" max="5" width="46.5" style="3" customWidth="1"/>
    <col min="6" max="6" width="4.83203125" style="7" customWidth="1"/>
    <col min="7" max="7" width="6" style="7" customWidth="1"/>
    <col min="8" max="8" width="9.1640625" style="3" customWidth="1"/>
    <col min="9" max="9" width="14.6640625" style="3" customWidth="1"/>
    <col min="10" max="10" width="3.83203125" style="3" customWidth="1"/>
    <col min="11" max="12" width="5.33203125" style="3"/>
    <col min="13" max="13" width="24.5" style="3" customWidth="1"/>
    <col min="14" max="16384" width="5.33203125" style="3"/>
  </cols>
  <sheetData>
    <row r="1" spans="1:10" ht="59" customHeight="1" x14ac:dyDescent="0.2">
      <c r="A1" s="107" t="s">
        <v>18</v>
      </c>
      <c r="B1" s="107"/>
      <c r="C1" s="107"/>
      <c r="D1" s="107"/>
      <c r="E1" s="107"/>
      <c r="F1" s="107"/>
      <c r="G1" s="107"/>
      <c r="H1" s="107"/>
      <c r="I1" s="107"/>
      <c r="J1" s="2"/>
    </row>
    <row r="2" spans="1:10" ht="18" customHeight="1" x14ac:dyDescent="0.2">
      <c r="A2" s="36"/>
      <c r="B2" s="35"/>
      <c r="C2" s="30"/>
      <c r="D2" s="30"/>
      <c r="E2" s="31"/>
      <c r="F2" s="32" t="s">
        <v>0</v>
      </c>
      <c r="G2" s="33" t="s">
        <v>11</v>
      </c>
      <c r="H2" s="33" t="s">
        <v>1</v>
      </c>
      <c r="I2" s="34" t="s">
        <v>5</v>
      </c>
      <c r="J2" s="2"/>
    </row>
    <row r="3" spans="1:10" ht="18" customHeight="1" x14ac:dyDescent="0.2">
      <c r="A3" s="57">
        <v>1</v>
      </c>
      <c r="B3" s="20" t="s">
        <v>76</v>
      </c>
      <c r="C3" s="28"/>
      <c r="D3" s="28"/>
      <c r="E3" s="54"/>
      <c r="F3" s="17"/>
      <c r="G3" s="17"/>
      <c r="H3" s="18"/>
      <c r="I3" s="19"/>
      <c r="J3" s="2"/>
    </row>
    <row r="4" spans="1:10" ht="18" customHeight="1" x14ac:dyDescent="0.2">
      <c r="A4" s="38" t="s">
        <v>55</v>
      </c>
      <c r="B4" s="22"/>
      <c r="C4" s="13" t="s">
        <v>25</v>
      </c>
      <c r="D4" s="8"/>
      <c r="E4" s="15"/>
      <c r="F4" s="16"/>
      <c r="G4" s="16"/>
      <c r="H4" s="9"/>
      <c r="I4" s="9"/>
      <c r="J4" s="2"/>
    </row>
    <row r="5" spans="1:10" ht="18" customHeight="1" x14ac:dyDescent="0.2">
      <c r="A5" s="37" t="s">
        <v>31</v>
      </c>
      <c r="B5" s="11"/>
      <c r="C5" s="2"/>
      <c r="D5" s="4" t="s">
        <v>41</v>
      </c>
      <c r="E5" s="12"/>
      <c r="F5" s="16" t="s">
        <v>3</v>
      </c>
      <c r="G5" s="16">
        <f>(4.5+3.01+4.01+6.67+4.48+5.94+1.79+30.28)+(12.82+4.49+3.21+5.35+8.15+4.26+4.59+6.99)+(4.65+18.94+2.57+6.97+9.3+5.74+3.67+2.69+7.12+4.39+6.7)+(43.55+8.37+15.22+7.52+4.17+9.87+4.61)+34.8</f>
        <v>311.39000000000004</v>
      </c>
      <c r="H5" s="16"/>
      <c r="I5" s="24"/>
      <c r="J5" s="2"/>
    </row>
    <row r="6" spans="1:10" ht="18" customHeight="1" x14ac:dyDescent="0.2">
      <c r="A6" s="37"/>
      <c r="B6" s="11"/>
      <c r="C6" s="2"/>
      <c r="D6" s="4"/>
      <c r="E6" s="12" t="s">
        <v>43</v>
      </c>
      <c r="F6" s="16"/>
      <c r="G6" s="16"/>
      <c r="H6" s="9"/>
      <c r="I6" s="9"/>
      <c r="J6" s="2"/>
    </row>
    <row r="7" spans="1:10" ht="18" customHeight="1" x14ac:dyDescent="0.2">
      <c r="A7" s="39" t="s">
        <v>32</v>
      </c>
      <c r="B7" s="40"/>
      <c r="C7" s="41"/>
      <c r="D7" s="42" t="s">
        <v>42</v>
      </c>
      <c r="E7" s="43"/>
      <c r="F7" s="16" t="s">
        <v>3</v>
      </c>
      <c r="G7" s="16">
        <f>0.4+0.4+1.3+1.35+1.05+1.16+0.9+1.16+1.16+1.31+1.02+1.16+1.16+1.31+1.02+0.41+1.13+0.93+0.93+0.38+0.38</f>
        <v>20.019999999999996</v>
      </c>
      <c r="H7" s="16"/>
      <c r="I7" s="24"/>
      <c r="J7" s="2"/>
    </row>
    <row r="8" spans="1:10" ht="18" customHeight="1" x14ac:dyDescent="0.2">
      <c r="A8" s="37"/>
      <c r="B8" s="11"/>
      <c r="C8" s="2"/>
      <c r="D8" s="4"/>
      <c r="E8" s="12" t="s">
        <v>47</v>
      </c>
      <c r="F8" s="16"/>
      <c r="G8" s="16"/>
      <c r="H8" s="16"/>
      <c r="I8" s="24"/>
      <c r="J8" s="2"/>
    </row>
    <row r="9" spans="1:10" ht="18" customHeight="1" x14ac:dyDescent="0.2">
      <c r="A9" s="39" t="s">
        <v>33</v>
      </c>
      <c r="B9" s="40"/>
      <c r="C9" s="41"/>
      <c r="D9" s="42" t="s">
        <v>45</v>
      </c>
      <c r="E9" s="43"/>
      <c r="F9" s="16" t="s">
        <v>4</v>
      </c>
      <c r="G9" s="16">
        <f>94.65+101.35+70.1+106.3</f>
        <v>372.40000000000003</v>
      </c>
      <c r="H9" s="16"/>
      <c r="I9" s="24"/>
      <c r="J9" s="2"/>
    </row>
    <row r="10" spans="1:10" ht="18" customHeight="1" x14ac:dyDescent="0.2">
      <c r="A10" s="9"/>
      <c r="B10" s="11"/>
      <c r="C10" s="2"/>
      <c r="D10" s="21"/>
      <c r="E10" s="25" t="s">
        <v>44</v>
      </c>
      <c r="F10" s="16"/>
      <c r="G10" s="16"/>
      <c r="H10" s="16"/>
      <c r="I10" s="52"/>
      <c r="J10" s="2"/>
    </row>
    <row r="11" spans="1:10" ht="18" customHeight="1" x14ac:dyDescent="0.2">
      <c r="A11" s="9"/>
      <c r="B11" s="11"/>
      <c r="C11" s="2"/>
      <c r="D11" s="21"/>
      <c r="E11" s="25"/>
      <c r="F11" s="16"/>
      <c r="G11" s="16"/>
      <c r="H11" s="16"/>
      <c r="I11" s="52"/>
      <c r="J11" s="2"/>
    </row>
    <row r="12" spans="1:10" ht="18" customHeight="1" x14ac:dyDescent="0.2">
      <c r="A12" s="38" t="s">
        <v>56</v>
      </c>
      <c r="B12" s="14"/>
      <c r="C12" s="13" t="s">
        <v>26</v>
      </c>
      <c r="D12" s="13"/>
      <c r="E12" s="15"/>
      <c r="F12" s="16"/>
      <c r="G12" s="16"/>
      <c r="H12" s="16"/>
      <c r="I12" s="9"/>
      <c r="J12" s="2"/>
    </row>
    <row r="13" spans="1:10" ht="18" customHeight="1" x14ac:dyDescent="0.2">
      <c r="A13" s="23" t="s">
        <v>29</v>
      </c>
      <c r="B13" s="11"/>
      <c r="C13" s="2"/>
      <c r="D13" s="4" t="s">
        <v>46</v>
      </c>
      <c r="E13" s="12"/>
      <c r="F13" s="16" t="s">
        <v>3</v>
      </c>
      <c r="G13" s="16">
        <f>(28.45+17.13+40.98+5.46+25.64+56.08+30.04+72.08+74.59+9.23+72.39+12.85)+(81.32+22.09+29.2+39.36+21.16+71.48+14.24+37.21+11.53)</f>
        <v>772.51</v>
      </c>
      <c r="H13" s="16"/>
      <c r="I13" s="24"/>
      <c r="J13" s="2"/>
    </row>
    <row r="14" spans="1:10" ht="18" customHeight="1" x14ac:dyDescent="0.2">
      <c r="A14" s="23"/>
      <c r="B14" s="11"/>
      <c r="C14" s="2"/>
      <c r="D14" s="4"/>
      <c r="E14" s="12" t="s">
        <v>43</v>
      </c>
      <c r="F14" s="16"/>
      <c r="G14" s="16"/>
      <c r="H14" s="16"/>
      <c r="I14" s="24"/>
      <c r="J14" s="2"/>
    </row>
    <row r="15" spans="1:10" ht="18" customHeight="1" x14ac:dyDescent="0.2">
      <c r="A15" s="23" t="s">
        <v>30</v>
      </c>
      <c r="B15" s="11"/>
      <c r="C15" s="2"/>
      <c r="D15" s="4" t="s">
        <v>48</v>
      </c>
      <c r="E15" s="12"/>
      <c r="F15" s="16" t="s">
        <v>3</v>
      </c>
      <c r="G15" s="29">
        <f>0.52+1.1+0.59+1.1+13.35+6</f>
        <v>22.66</v>
      </c>
      <c r="H15" s="16"/>
      <c r="I15" s="24"/>
      <c r="J15" s="2"/>
    </row>
    <row r="16" spans="1:10" ht="18" customHeight="1" x14ac:dyDescent="0.2">
      <c r="A16" s="23"/>
      <c r="B16" s="11"/>
      <c r="C16" s="2"/>
      <c r="D16" s="4"/>
      <c r="E16" s="12" t="s">
        <v>49</v>
      </c>
      <c r="F16" s="16"/>
      <c r="G16" s="29"/>
      <c r="H16" s="16"/>
      <c r="I16" s="24"/>
      <c r="J16" s="2"/>
    </row>
    <row r="17" spans="1:13" ht="18" customHeight="1" x14ac:dyDescent="0.2">
      <c r="A17" s="23" t="s">
        <v>57</v>
      </c>
      <c r="B17" s="11"/>
      <c r="C17" s="2"/>
      <c r="D17" s="2" t="s">
        <v>6</v>
      </c>
      <c r="E17" s="12"/>
      <c r="F17" s="16" t="s">
        <v>4</v>
      </c>
      <c r="G17" s="16">
        <f>6.4*2</f>
        <v>12.8</v>
      </c>
      <c r="H17" s="16"/>
      <c r="I17" s="24"/>
      <c r="J17" s="2"/>
    </row>
    <row r="18" spans="1:13" ht="18" customHeight="1" x14ac:dyDescent="0.2">
      <c r="A18" s="23"/>
      <c r="B18" s="11"/>
      <c r="C18" s="2"/>
      <c r="D18" s="2"/>
      <c r="E18" s="12" t="s">
        <v>54</v>
      </c>
      <c r="F18" s="16"/>
      <c r="G18" s="16"/>
      <c r="H18" s="16"/>
      <c r="I18" s="24"/>
      <c r="J18" s="2"/>
    </row>
    <row r="19" spans="1:13" ht="18" customHeight="1" x14ac:dyDescent="0.2">
      <c r="A19" s="23" t="s">
        <v>58</v>
      </c>
      <c r="B19" s="11"/>
      <c r="C19" s="2"/>
      <c r="D19" s="2" t="s">
        <v>38</v>
      </c>
      <c r="E19" s="12"/>
      <c r="F19" s="16"/>
      <c r="G19" s="16"/>
      <c r="H19" s="16"/>
      <c r="I19" s="24"/>
      <c r="J19" s="2"/>
    </row>
    <row r="20" spans="1:13" ht="18" customHeight="1" x14ac:dyDescent="0.2">
      <c r="A20" s="9"/>
      <c r="B20" s="11"/>
      <c r="C20" s="2"/>
      <c r="D20" s="12" t="s">
        <v>50</v>
      </c>
      <c r="F20" s="16" t="s">
        <v>12</v>
      </c>
      <c r="G20" s="16">
        <v>1</v>
      </c>
      <c r="H20" s="16"/>
      <c r="I20" s="24"/>
      <c r="J20" s="2"/>
    </row>
    <row r="21" spans="1:13" ht="18" customHeight="1" x14ac:dyDescent="0.2">
      <c r="A21" s="9"/>
      <c r="B21" s="11"/>
      <c r="C21" s="2"/>
      <c r="D21" s="2"/>
      <c r="E21" s="12" t="s">
        <v>53</v>
      </c>
      <c r="F21" s="16"/>
      <c r="G21" s="16"/>
      <c r="H21" s="16"/>
      <c r="I21" s="24"/>
      <c r="J21" s="2"/>
    </row>
    <row r="22" spans="1:13" ht="18" customHeight="1" x14ac:dyDescent="0.2">
      <c r="A22" s="9"/>
      <c r="B22" s="11"/>
      <c r="C22" s="2"/>
      <c r="D22" s="12" t="s">
        <v>51</v>
      </c>
      <c r="F22" s="16" t="s">
        <v>12</v>
      </c>
      <c r="G22" s="16">
        <v>1</v>
      </c>
      <c r="H22" s="16"/>
      <c r="I22" s="24"/>
      <c r="J22" s="2"/>
    </row>
    <row r="23" spans="1:13" ht="18" customHeight="1" x14ac:dyDescent="0.2">
      <c r="A23" s="9"/>
      <c r="B23" s="11"/>
      <c r="C23" s="2"/>
      <c r="D23" s="2"/>
      <c r="E23" s="12" t="s">
        <v>52</v>
      </c>
      <c r="F23" s="16"/>
      <c r="G23" s="16"/>
      <c r="H23" s="16"/>
      <c r="I23" s="24"/>
      <c r="J23" s="2"/>
    </row>
    <row r="24" spans="1:13" ht="18" customHeight="1" x14ac:dyDescent="0.2">
      <c r="A24" s="9"/>
      <c r="B24" s="11"/>
      <c r="C24" s="2"/>
      <c r="D24" s="2"/>
      <c r="E24" s="12"/>
      <c r="F24" s="16"/>
      <c r="G24" s="16"/>
      <c r="H24" s="16"/>
      <c r="I24" s="24"/>
      <c r="J24" s="2"/>
    </row>
    <row r="25" spans="1:13" ht="18" customHeight="1" x14ac:dyDescent="0.2">
      <c r="A25" s="57">
        <v>2</v>
      </c>
      <c r="B25" s="20" t="s">
        <v>80</v>
      </c>
      <c r="C25" s="28"/>
      <c r="D25" s="86"/>
      <c r="E25" s="87"/>
      <c r="F25" s="17"/>
      <c r="G25" s="17"/>
      <c r="H25" s="18"/>
      <c r="I25" s="19"/>
      <c r="J25" s="2"/>
    </row>
    <row r="26" spans="1:13" ht="18" customHeight="1" x14ac:dyDescent="0.2">
      <c r="A26" s="38" t="s">
        <v>13</v>
      </c>
      <c r="B26" s="22"/>
      <c r="C26" s="13" t="s">
        <v>25</v>
      </c>
      <c r="D26" s="8"/>
      <c r="E26" s="15"/>
      <c r="F26" s="16"/>
      <c r="G26" s="16"/>
      <c r="H26" s="16"/>
      <c r="I26" s="24"/>
      <c r="J26" s="2"/>
    </row>
    <row r="27" spans="1:13" ht="18" customHeight="1" x14ac:dyDescent="0.2">
      <c r="A27" s="23" t="s">
        <v>22</v>
      </c>
      <c r="B27" s="11"/>
      <c r="C27" s="2"/>
      <c r="D27" s="4" t="s">
        <v>14</v>
      </c>
      <c r="E27" s="12"/>
      <c r="F27" s="16" t="s">
        <v>3</v>
      </c>
      <c r="G27" s="16">
        <f>175</f>
        <v>175</v>
      </c>
      <c r="H27" s="16"/>
      <c r="I27" s="24"/>
      <c r="J27" s="2"/>
    </row>
    <row r="28" spans="1:13" ht="18" customHeight="1" x14ac:dyDescent="0.2">
      <c r="A28" s="23" t="s">
        <v>23</v>
      </c>
      <c r="B28" s="11"/>
      <c r="C28" s="2"/>
      <c r="D28" s="21" t="s">
        <v>59</v>
      </c>
      <c r="E28" s="12"/>
      <c r="F28" s="16" t="s">
        <v>4</v>
      </c>
      <c r="G28" s="16">
        <f>34*6</f>
        <v>204</v>
      </c>
      <c r="H28" s="16"/>
      <c r="I28" s="24"/>
      <c r="J28" s="2"/>
      <c r="M28" s="97"/>
    </row>
    <row r="29" spans="1:13" ht="18" customHeight="1" x14ac:dyDescent="0.2">
      <c r="A29" s="23" t="s">
        <v>24</v>
      </c>
      <c r="B29" s="11"/>
      <c r="C29" s="2"/>
      <c r="D29" s="21" t="s">
        <v>81</v>
      </c>
      <c r="E29" s="12"/>
      <c r="F29" s="16" t="s">
        <v>4</v>
      </c>
      <c r="G29" s="16">
        <v>48</v>
      </c>
      <c r="H29" s="16"/>
      <c r="I29" s="24"/>
      <c r="J29" s="2"/>
      <c r="M29" s="97"/>
    </row>
    <row r="30" spans="1:13" ht="18" customHeight="1" x14ac:dyDescent="0.2">
      <c r="A30" s="23" t="s">
        <v>68</v>
      </c>
      <c r="B30" s="11"/>
      <c r="C30" s="2"/>
      <c r="D30" s="21" t="s">
        <v>82</v>
      </c>
      <c r="E30" s="12"/>
      <c r="F30" s="16" t="s">
        <v>4</v>
      </c>
      <c r="G30" s="16">
        <f>4*6</f>
        <v>24</v>
      </c>
      <c r="H30" s="16"/>
      <c r="I30" s="24"/>
      <c r="J30" s="2"/>
      <c r="M30" s="97"/>
    </row>
    <row r="31" spans="1:13" ht="18" customHeight="1" x14ac:dyDescent="0.2">
      <c r="A31" s="9"/>
      <c r="B31" s="11"/>
      <c r="C31" s="2"/>
      <c r="D31" s="21"/>
      <c r="E31" s="12" t="s">
        <v>83</v>
      </c>
      <c r="F31" s="16"/>
      <c r="G31" s="16"/>
      <c r="H31" s="16"/>
      <c r="I31" s="24"/>
      <c r="J31" s="2"/>
    </row>
    <row r="32" spans="1:13" ht="18" customHeight="1" x14ac:dyDescent="0.2">
      <c r="A32" s="9"/>
      <c r="B32" s="11"/>
      <c r="C32" s="2"/>
      <c r="D32" s="2"/>
      <c r="E32" s="12"/>
      <c r="F32" s="16"/>
      <c r="G32" s="16"/>
      <c r="H32" s="16"/>
      <c r="I32" s="24"/>
      <c r="J32" s="2"/>
    </row>
    <row r="33" spans="1:10" ht="18" customHeight="1" x14ac:dyDescent="0.2">
      <c r="A33" s="57">
        <v>3</v>
      </c>
      <c r="B33" s="20" t="s">
        <v>77</v>
      </c>
      <c r="C33" s="28"/>
      <c r="D33" s="28"/>
      <c r="E33" s="54"/>
      <c r="F33" s="17"/>
      <c r="G33" s="17"/>
      <c r="H33" s="18"/>
      <c r="I33" s="19"/>
      <c r="J33" s="2"/>
    </row>
    <row r="34" spans="1:10" ht="18" customHeight="1" x14ac:dyDescent="0.2">
      <c r="A34" s="79" t="s">
        <v>16</v>
      </c>
      <c r="B34" s="22" t="s">
        <v>7</v>
      </c>
      <c r="C34" s="55"/>
      <c r="D34" s="55"/>
      <c r="E34" s="80"/>
      <c r="F34" s="81"/>
      <c r="G34" s="81"/>
      <c r="H34" s="81"/>
      <c r="I34" s="82"/>
      <c r="J34" s="2"/>
    </row>
    <row r="35" spans="1:10" ht="18" customHeight="1" x14ac:dyDescent="0.2">
      <c r="A35" s="9" t="s">
        <v>34</v>
      </c>
      <c r="B35" s="11"/>
      <c r="C35" s="6" t="s">
        <v>25</v>
      </c>
      <c r="D35" s="2"/>
      <c r="E35" s="12"/>
      <c r="F35" s="16"/>
      <c r="G35" s="16"/>
      <c r="H35" s="16"/>
      <c r="I35" s="9"/>
      <c r="J35" s="2"/>
    </row>
    <row r="36" spans="1:10" ht="18" customHeight="1" x14ac:dyDescent="0.2">
      <c r="A36" s="9" t="s">
        <v>62</v>
      </c>
      <c r="B36" s="11"/>
      <c r="C36" s="6"/>
      <c r="D36" s="2" t="s">
        <v>61</v>
      </c>
      <c r="E36" s="2"/>
      <c r="F36" s="16"/>
      <c r="G36" s="16"/>
      <c r="H36" s="16"/>
      <c r="I36" s="24"/>
      <c r="J36" s="2"/>
    </row>
    <row r="37" spans="1:10" ht="18" customHeight="1" x14ac:dyDescent="0.2">
      <c r="A37" s="9"/>
      <c r="B37" s="11"/>
      <c r="C37" s="2"/>
      <c r="D37" s="21"/>
      <c r="E37" s="2" t="s">
        <v>60</v>
      </c>
      <c r="F37" s="16" t="s">
        <v>3</v>
      </c>
      <c r="G37" s="16">
        <f>1.95*2</f>
        <v>3.9</v>
      </c>
      <c r="H37" s="16"/>
      <c r="I37" s="24"/>
      <c r="J37" s="2"/>
    </row>
    <row r="38" spans="1:10" ht="18" customHeight="1" x14ac:dyDescent="0.2">
      <c r="A38" s="9" t="s">
        <v>35</v>
      </c>
      <c r="B38" s="11"/>
      <c r="C38" s="6" t="s">
        <v>26</v>
      </c>
      <c r="D38" s="6"/>
      <c r="E38" s="12"/>
      <c r="F38" s="16"/>
      <c r="G38" s="16"/>
      <c r="H38" s="16"/>
      <c r="I38" s="9"/>
      <c r="J38" s="2"/>
    </row>
    <row r="39" spans="1:10" ht="18" customHeight="1" x14ac:dyDescent="0.2">
      <c r="A39" s="9" t="s">
        <v>63</v>
      </c>
      <c r="B39" s="11"/>
      <c r="C39" s="2"/>
      <c r="D39" s="2" t="s">
        <v>64</v>
      </c>
      <c r="E39" s="12"/>
      <c r="F39" s="16" t="s">
        <v>3</v>
      </c>
      <c r="G39" s="16">
        <f>2.75+2.88</f>
        <v>5.63</v>
      </c>
      <c r="H39" s="16"/>
      <c r="I39" s="24"/>
      <c r="J39" s="2"/>
    </row>
    <row r="40" spans="1:10" ht="18" customHeight="1" x14ac:dyDescent="0.2">
      <c r="A40" s="9"/>
      <c r="B40" s="11"/>
      <c r="C40" s="2"/>
      <c r="D40" s="2"/>
      <c r="E40" s="2" t="s">
        <v>60</v>
      </c>
      <c r="F40" s="16"/>
      <c r="G40" s="16"/>
      <c r="H40" s="16"/>
      <c r="I40" s="24"/>
      <c r="J40" s="2"/>
    </row>
    <row r="41" spans="1:10" ht="18" customHeight="1" x14ac:dyDescent="0.2">
      <c r="A41" s="9" t="s">
        <v>65</v>
      </c>
      <c r="B41" s="11"/>
      <c r="C41" s="2"/>
      <c r="D41" s="2" t="s">
        <v>10</v>
      </c>
      <c r="E41" s="12"/>
      <c r="F41" s="16" t="s">
        <v>2</v>
      </c>
      <c r="G41" s="16">
        <v>1</v>
      </c>
      <c r="H41" s="16"/>
      <c r="I41" s="24"/>
      <c r="J41" s="2"/>
    </row>
    <row r="42" spans="1:10" ht="18" customHeight="1" x14ac:dyDescent="0.2">
      <c r="A42" s="9"/>
      <c r="B42" s="11"/>
      <c r="C42" s="2"/>
      <c r="D42" s="2"/>
      <c r="E42" s="2" t="s">
        <v>67</v>
      </c>
      <c r="F42" s="16"/>
      <c r="G42" s="16"/>
      <c r="H42" s="16"/>
      <c r="I42" s="24"/>
      <c r="J42" s="2"/>
    </row>
    <row r="43" spans="1:10" ht="18" customHeight="1" x14ac:dyDescent="0.2">
      <c r="A43" s="9" t="s">
        <v>66</v>
      </c>
      <c r="B43" s="89"/>
      <c r="C43" s="1"/>
      <c r="D43" s="1" t="s">
        <v>9</v>
      </c>
      <c r="E43" s="90"/>
      <c r="F43" s="91" t="s">
        <v>2</v>
      </c>
      <c r="G43" s="91">
        <v>1</v>
      </c>
      <c r="H43" s="91"/>
      <c r="I43" s="48"/>
      <c r="J43" s="2"/>
    </row>
    <row r="44" spans="1:10" ht="18" customHeight="1" x14ac:dyDescent="0.2">
      <c r="A44" s="60"/>
      <c r="B44" s="59"/>
      <c r="C44" s="53"/>
      <c r="D44" s="53"/>
      <c r="E44" s="1" t="s">
        <v>85</v>
      </c>
      <c r="F44" s="58"/>
      <c r="G44" s="58"/>
      <c r="H44" s="58"/>
      <c r="I44" s="61"/>
      <c r="J44" s="2"/>
    </row>
    <row r="45" spans="1:10" ht="18" customHeight="1" x14ac:dyDescent="0.2">
      <c r="A45" s="49" t="s">
        <v>17</v>
      </c>
      <c r="B45" s="83" t="s">
        <v>8</v>
      </c>
      <c r="C45" s="84"/>
      <c r="D45" s="84"/>
      <c r="E45" s="85"/>
      <c r="F45" s="58"/>
      <c r="G45" s="58"/>
      <c r="H45" s="58"/>
      <c r="I45" s="99"/>
      <c r="J45" s="2"/>
    </row>
    <row r="46" spans="1:10" ht="18" customHeight="1" x14ac:dyDescent="0.2">
      <c r="A46" s="92" t="s">
        <v>36</v>
      </c>
      <c r="B46" s="89"/>
      <c r="C46" s="50" t="s">
        <v>25</v>
      </c>
      <c r="D46" s="1"/>
      <c r="E46" s="90"/>
      <c r="F46" s="100" t="s">
        <v>3</v>
      </c>
      <c r="G46" s="100">
        <f>(10.46+4.86)*2</f>
        <v>30.64</v>
      </c>
      <c r="H46" s="91"/>
      <c r="I46" s="92"/>
      <c r="J46" s="2"/>
    </row>
    <row r="47" spans="1:10" ht="18" customHeight="1" x14ac:dyDescent="0.2">
      <c r="A47" s="92" t="s">
        <v>74</v>
      </c>
      <c r="B47" s="89"/>
      <c r="C47" s="50"/>
      <c r="D47" s="1" t="s">
        <v>86</v>
      </c>
      <c r="E47" s="90"/>
      <c r="F47" s="100" t="str">
        <f>F46</f>
        <v>M2</v>
      </c>
      <c r="G47" s="100">
        <f>(10.46+4.86)*2</f>
        <v>30.64</v>
      </c>
      <c r="H47" s="91"/>
      <c r="I47" s="92"/>
      <c r="J47" s="2"/>
    </row>
    <row r="48" spans="1:10" ht="18" customHeight="1" x14ac:dyDescent="0.2">
      <c r="A48" s="92" t="s">
        <v>87</v>
      </c>
      <c r="B48" s="89"/>
      <c r="C48" s="50"/>
      <c r="D48" s="1" t="s">
        <v>88</v>
      </c>
      <c r="E48" s="90"/>
      <c r="F48" s="100" t="str">
        <f>F46</f>
        <v>M2</v>
      </c>
      <c r="G48" s="100">
        <f>(10.46+4.86)*2</f>
        <v>30.64</v>
      </c>
      <c r="H48" s="91"/>
      <c r="I48" s="92"/>
      <c r="J48" s="2"/>
    </row>
    <row r="49" spans="1:10" ht="18" customHeight="1" x14ac:dyDescent="0.2">
      <c r="A49" s="92" t="s">
        <v>89</v>
      </c>
      <c r="B49" s="89"/>
      <c r="C49" s="50"/>
      <c r="D49" s="1" t="s">
        <v>90</v>
      </c>
      <c r="E49" s="90"/>
      <c r="F49" s="91"/>
      <c r="G49" s="91"/>
      <c r="H49" s="91"/>
      <c r="I49" s="92"/>
      <c r="J49" s="2"/>
    </row>
    <row r="50" spans="1:10" ht="18" customHeight="1" x14ac:dyDescent="0.2">
      <c r="A50" s="92"/>
      <c r="B50" s="89"/>
      <c r="C50" s="1"/>
      <c r="D50" s="1"/>
      <c r="E50" s="90" t="s">
        <v>91</v>
      </c>
      <c r="F50" s="91"/>
      <c r="G50" s="91"/>
      <c r="H50" s="91"/>
      <c r="I50" s="48"/>
      <c r="J50" s="2"/>
    </row>
    <row r="51" spans="1:10" ht="18" customHeight="1" x14ac:dyDescent="0.2">
      <c r="A51" s="92" t="s">
        <v>37</v>
      </c>
      <c r="B51" s="89"/>
      <c r="C51" s="44" t="s">
        <v>26</v>
      </c>
      <c r="D51" s="41"/>
      <c r="E51" s="43"/>
      <c r="F51" s="45"/>
      <c r="G51" s="45"/>
      <c r="H51" s="45"/>
      <c r="I51" s="46"/>
      <c r="J51" s="2"/>
    </row>
    <row r="52" spans="1:10" ht="18" customHeight="1" x14ac:dyDescent="0.2">
      <c r="A52" s="92" t="s">
        <v>75</v>
      </c>
      <c r="B52" s="50"/>
      <c r="C52" s="1" t="s">
        <v>86</v>
      </c>
      <c r="D52" s="90"/>
      <c r="E52" s="43"/>
      <c r="F52" s="45" t="s">
        <v>3</v>
      </c>
      <c r="G52" s="45">
        <f>17.45</f>
        <v>17.45</v>
      </c>
      <c r="H52" s="45"/>
      <c r="I52" s="47"/>
      <c r="J52" s="2"/>
    </row>
    <row r="53" spans="1:10" ht="18" customHeight="1" x14ac:dyDescent="0.2">
      <c r="A53" s="92" t="s">
        <v>92</v>
      </c>
      <c r="B53" s="50"/>
      <c r="C53" s="1" t="s">
        <v>90</v>
      </c>
      <c r="D53" s="90"/>
      <c r="E53" s="43"/>
      <c r="F53" s="45" t="s">
        <v>3</v>
      </c>
      <c r="G53" s="45">
        <f>17.45</f>
        <v>17.45</v>
      </c>
      <c r="H53" s="45"/>
      <c r="I53" s="47"/>
      <c r="J53" s="2"/>
    </row>
    <row r="54" spans="1:10" ht="18" customHeight="1" x14ac:dyDescent="0.2">
      <c r="A54" s="92"/>
      <c r="B54" s="89"/>
      <c r="C54" s="1"/>
      <c r="D54" s="2"/>
      <c r="E54" s="41" t="s">
        <v>96</v>
      </c>
      <c r="F54" s="91"/>
      <c r="G54" s="93"/>
      <c r="H54" s="91"/>
      <c r="I54" s="48"/>
      <c r="J54" s="2"/>
    </row>
    <row r="55" spans="1:10" ht="18" customHeight="1" x14ac:dyDescent="0.2">
      <c r="A55" s="92"/>
      <c r="B55" s="89"/>
      <c r="C55" s="1"/>
      <c r="D55" s="2"/>
      <c r="E55" s="41"/>
      <c r="F55" s="91"/>
      <c r="G55" s="93"/>
      <c r="H55" s="91"/>
      <c r="I55" s="48"/>
      <c r="J55" s="2"/>
    </row>
    <row r="56" spans="1:10" ht="18" customHeight="1" x14ac:dyDescent="0.2">
      <c r="A56" s="57">
        <v>4</v>
      </c>
      <c r="B56" s="20" t="s">
        <v>78</v>
      </c>
      <c r="C56" s="28"/>
      <c r="D56" s="28"/>
      <c r="E56" s="54"/>
      <c r="F56" s="17"/>
      <c r="G56" s="17"/>
      <c r="H56" s="18"/>
      <c r="I56" s="19"/>
      <c r="J56" s="2"/>
    </row>
    <row r="57" spans="1:10" ht="18" customHeight="1" x14ac:dyDescent="0.2">
      <c r="A57" s="92" t="s">
        <v>27</v>
      </c>
      <c r="B57" s="51"/>
      <c r="C57" s="1"/>
      <c r="D57" s="3" t="s">
        <v>93</v>
      </c>
      <c r="E57" s="90"/>
      <c r="F57" s="91" t="s">
        <v>3</v>
      </c>
      <c r="G57" s="16">
        <f>191.4</f>
        <v>191.4</v>
      </c>
      <c r="H57" s="91"/>
      <c r="I57" s="98"/>
      <c r="J57" s="2"/>
    </row>
    <row r="58" spans="1:10" ht="18" customHeight="1" x14ac:dyDescent="0.2">
      <c r="A58" s="92"/>
      <c r="B58" s="51"/>
      <c r="C58" s="1"/>
      <c r="D58" s="88"/>
      <c r="E58" s="88" t="s">
        <v>94</v>
      </c>
      <c r="F58" s="91"/>
      <c r="G58" s="16"/>
      <c r="H58" s="91"/>
      <c r="I58" s="98"/>
      <c r="J58" s="2"/>
    </row>
    <row r="59" spans="1:10" ht="18" customHeight="1" x14ac:dyDescent="0.2">
      <c r="A59" s="92" t="s">
        <v>28</v>
      </c>
      <c r="B59" s="51"/>
      <c r="C59" s="1"/>
      <c r="D59" s="1" t="s">
        <v>95</v>
      </c>
      <c r="E59" s="90"/>
      <c r="F59" s="91" t="s">
        <v>3</v>
      </c>
      <c r="G59" s="16">
        <v>80</v>
      </c>
      <c r="H59" s="91"/>
      <c r="I59" s="48"/>
      <c r="J59" s="2"/>
    </row>
    <row r="60" spans="1:10" ht="18" customHeight="1" x14ac:dyDescent="0.2">
      <c r="A60" s="92"/>
      <c r="B60" s="50"/>
      <c r="C60" s="1"/>
      <c r="D60" s="1"/>
      <c r="E60" s="88" t="s">
        <v>97</v>
      </c>
      <c r="F60" s="91"/>
      <c r="G60" s="95"/>
      <c r="H60" s="96"/>
      <c r="I60" s="48"/>
      <c r="J60" s="2"/>
    </row>
    <row r="61" spans="1:10" ht="18" customHeight="1" x14ac:dyDescent="0.2">
      <c r="A61" s="92"/>
      <c r="B61" s="50"/>
      <c r="C61" s="1"/>
      <c r="D61" s="1"/>
      <c r="E61" s="90"/>
      <c r="F61" s="91"/>
      <c r="G61" s="95"/>
      <c r="H61" s="96"/>
      <c r="I61" s="48"/>
      <c r="J61" s="2"/>
    </row>
    <row r="62" spans="1:10" ht="18" customHeight="1" x14ac:dyDescent="0.2">
      <c r="A62" s="57">
        <v>5</v>
      </c>
      <c r="B62" s="20" t="s">
        <v>79</v>
      </c>
      <c r="C62" s="28"/>
      <c r="D62" s="28"/>
      <c r="E62" s="54"/>
      <c r="F62" s="17"/>
      <c r="G62" s="17"/>
      <c r="H62" s="18"/>
      <c r="I62" s="19"/>
      <c r="J62" s="2"/>
    </row>
    <row r="63" spans="1:10" ht="18" customHeight="1" x14ac:dyDescent="0.2">
      <c r="A63" s="92"/>
      <c r="B63" s="51"/>
      <c r="C63" s="1"/>
      <c r="D63" s="1"/>
      <c r="E63" s="2" t="s">
        <v>84</v>
      </c>
      <c r="F63" s="91" t="s">
        <v>15</v>
      </c>
      <c r="G63" s="93">
        <v>1</v>
      </c>
      <c r="H63" s="91"/>
      <c r="I63" s="48"/>
      <c r="J63" s="2"/>
    </row>
    <row r="64" spans="1:10" ht="18" customHeight="1" thickBot="1" x14ac:dyDescent="0.25">
      <c r="A64" s="92"/>
      <c r="B64" s="51"/>
      <c r="C64" s="1"/>
      <c r="D64" s="1"/>
      <c r="E64" s="90"/>
      <c r="F64" s="91"/>
      <c r="G64" s="93"/>
      <c r="H64" s="94"/>
      <c r="I64" s="48"/>
      <c r="J64" s="2"/>
    </row>
    <row r="65" spans="1:10" ht="18" customHeight="1" thickBot="1" x14ac:dyDescent="0.25">
      <c r="A65" s="75"/>
      <c r="B65" s="76"/>
      <c r="C65" s="77"/>
      <c r="D65" s="77"/>
      <c r="E65" s="78"/>
      <c r="F65" s="62" t="s">
        <v>39</v>
      </c>
      <c r="G65" s="63"/>
      <c r="H65" s="64"/>
      <c r="I65" s="65"/>
      <c r="J65" s="2"/>
    </row>
    <row r="66" spans="1:10" ht="9" customHeight="1" x14ac:dyDescent="0.2">
      <c r="A66" s="2"/>
      <c r="B66" s="2"/>
      <c r="C66" s="2"/>
      <c r="D66" s="2"/>
      <c r="E66" s="2"/>
      <c r="F66" s="5"/>
      <c r="G66" s="5"/>
      <c r="H66" s="2"/>
      <c r="I66" s="2"/>
      <c r="J66" s="2"/>
    </row>
    <row r="67" spans="1:10" ht="18" customHeight="1" x14ac:dyDescent="0.2">
      <c r="A67" s="2"/>
      <c r="B67" s="2"/>
      <c r="C67" s="26"/>
      <c r="D67" s="2"/>
      <c r="E67" s="66" t="s">
        <v>69</v>
      </c>
      <c r="F67" s="56"/>
      <c r="G67" s="56"/>
      <c r="H67" s="41"/>
      <c r="I67" s="41"/>
      <c r="J67" s="2"/>
    </row>
    <row r="68" spans="1:10" ht="10" customHeight="1" x14ac:dyDescent="0.2">
      <c r="A68" s="2"/>
      <c r="B68" s="2"/>
      <c r="C68" s="27"/>
      <c r="D68" s="2"/>
      <c r="E68" s="66"/>
      <c r="F68" s="56"/>
      <c r="G68" s="56"/>
      <c r="H68" s="41"/>
      <c r="I68" s="41"/>
      <c r="J68" s="2"/>
    </row>
    <row r="69" spans="1:10" ht="18" customHeight="1" x14ac:dyDescent="0.2">
      <c r="A69" s="2"/>
      <c r="B69" s="2"/>
      <c r="C69" s="26"/>
      <c r="D69" s="2"/>
      <c r="E69" s="67" t="str">
        <f>B3</f>
        <v>ISOLATION LR+ ENDUIT MINERAL</v>
      </c>
      <c r="F69" s="56"/>
      <c r="G69" s="108"/>
      <c r="H69" s="109"/>
      <c r="I69" s="68" t="s">
        <v>71</v>
      </c>
      <c r="J69" s="2"/>
    </row>
    <row r="70" spans="1:10" ht="18" customHeight="1" x14ac:dyDescent="0.2">
      <c r="A70" s="2"/>
      <c r="B70" s="2"/>
      <c r="C70" s="2"/>
      <c r="D70" s="2"/>
      <c r="E70" s="67" t="str">
        <f>B25</f>
        <v>PROCEDE ETICS STO MINERAL COB/FOB</v>
      </c>
      <c r="F70" s="56"/>
      <c r="G70" s="110"/>
      <c r="H70" s="111"/>
      <c r="I70" s="68" t="s">
        <v>71</v>
      </c>
      <c r="J70" s="2"/>
    </row>
    <row r="71" spans="1:10" ht="18" customHeight="1" x14ac:dyDescent="0.2">
      <c r="A71" s="2"/>
      <c r="B71" s="2"/>
      <c r="C71" s="2"/>
      <c r="D71" s="2"/>
      <c r="E71" s="67" t="str">
        <f>B33</f>
        <v>PEINTURE EXTERIEURE</v>
      </c>
      <c r="F71" s="56"/>
      <c r="G71" s="110"/>
      <c r="H71" s="111"/>
      <c r="I71" s="68" t="s">
        <v>71</v>
      </c>
      <c r="J71" s="2"/>
    </row>
    <row r="72" spans="1:10" ht="18" customHeight="1" x14ac:dyDescent="0.2">
      <c r="A72" s="2"/>
      <c r="B72" s="2"/>
      <c r="C72" s="2"/>
      <c r="D72" s="2"/>
      <c r="E72" s="67" t="str">
        <f>B56</f>
        <v>PEINTURE INTERIEURE</v>
      </c>
      <c r="F72" s="56"/>
      <c r="G72" s="110"/>
      <c r="H72" s="111"/>
      <c r="I72" s="68" t="s">
        <v>71</v>
      </c>
      <c r="J72" s="2"/>
    </row>
    <row r="73" spans="1:10" ht="18" customHeight="1" x14ac:dyDescent="0.2">
      <c r="A73" s="2"/>
      <c r="B73" s="2"/>
      <c r="C73" s="2"/>
      <c r="D73" s="2"/>
      <c r="E73" s="67" t="str">
        <f>B62</f>
        <v>NETTOYAGE DE FIN DE CHANTIER</v>
      </c>
      <c r="F73" s="56"/>
      <c r="G73" s="110"/>
      <c r="H73" s="111"/>
      <c r="I73" s="68" t="s">
        <v>71</v>
      </c>
      <c r="J73" s="2"/>
    </row>
    <row r="74" spans="1:10" ht="18" customHeight="1" x14ac:dyDescent="0.2">
      <c r="A74" s="2"/>
      <c r="B74" s="2"/>
      <c r="C74" s="2"/>
      <c r="D74" s="2"/>
      <c r="E74" s="67"/>
      <c r="F74" s="56"/>
      <c r="G74" s="56"/>
      <c r="H74" s="41"/>
      <c r="I74" s="41"/>
      <c r="J74" s="2"/>
    </row>
    <row r="75" spans="1:10" ht="18" customHeight="1" x14ac:dyDescent="0.2">
      <c r="A75" s="2"/>
      <c r="B75" s="2"/>
      <c r="C75" s="2"/>
      <c r="D75" s="2"/>
      <c r="E75" s="69" t="s">
        <v>39</v>
      </c>
      <c r="F75" s="70"/>
      <c r="G75" s="101"/>
      <c r="H75" s="102"/>
      <c r="I75" s="68" t="s">
        <v>73</v>
      </c>
      <c r="J75" s="2"/>
    </row>
    <row r="76" spans="1:10" ht="18" customHeight="1" x14ac:dyDescent="0.2">
      <c r="A76" s="2"/>
      <c r="B76" s="2"/>
      <c r="C76" s="2"/>
      <c r="D76" s="2"/>
      <c r="E76" s="67" t="s">
        <v>70</v>
      </c>
      <c r="F76" s="56"/>
      <c r="G76" s="103"/>
      <c r="H76" s="104"/>
      <c r="I76" s="68" t="s">
        <v>73</v>
      </c>
      <c r="J76" s="2"/>
    </row>
    <row r="77" spans="1:10" ht="18" customHeight="1" x14ac:dyDescent="0.2">
      <c r="A77" s="2"/>
      <c r="B77" s="2"/>
      <c r="C77" s="2"/>
      <c r="D77" s="2"/>
      <c r="E77" s="69" t="s">
        <v>40</v>
      </c>
      <c r="F77" s="70"/>
      <c r="G77" s="105"/>
      <c r="H77" s="106"/>
      <c r="I77" s="68" t="s">
        <v>73</v>
      </c>
      <c r="J77" s="2"/>
    </row>
    <row r="78" spans="1:10" ht="18" customHeight="1" x14ac:dyDescent="0.2">
      <c r="A78" s="2"/>
      <c r="B78" s="2"/>
      <c r="C78" s="2"/>
      <c r="D78" s="2"/>
      <c r="E78" s="71" t="s">
        <v>72</v>
      </c>
      <c r="F78" s="56"/>
      <c r="G78" s="56"/>
      <c r="H78" s="41"/>
      <c r="I78" s="41"/>
      <c r="J78" s="2"/>
    </row>
    <row r="79" spans="1:10" ht="18" customHeight="1" x14ac:dyDescent="0.2">
      <c r="A79" s="2"/>
      <c r="B79" s="2"/>
      <c r="C79" s="2"/>
      <c r="D79" s="2"/>
      <c r="E79" s="71" t="s">
        <v>19</v>
      </c>
      <c r="F79" s="56"/>
      <c r="G79" s="56"/>
      <c r="H79" s="41"/>
      <c r="I79" s="41"/>
      <c r="J79" s="2"/>
    </row>
    <row r="80" spans="1:10" ht="18" customHeight="1" x14ac:dyDescent="0.2">
      <c r="A80" s="2"/>
      <c r="B80" s="2"/>
      <c r="C80" s="2"/>
      <c r="D80" s="2"/>
      <c r="E80" s="71"/>
      <c r="F80" s="56"/>
      <c r="G80" s="56"/>
      <c r="H80" s="41"/>
      <c r="I80" s="41"/>
      <c r="J80" s="2"/>
    </row>
    <row r="81" spans="1:10" ht="18" customHeight="1" x14ac:dyDescent="0.2">
      <c r="A81" s="2"/>
      <c r="B81" s="2"/>
      <c r="C81" s="2"/>
      <c r="D81" s="2"/>
      <c r="E81" s="72" t="s">
        <v>20</v>
      </c>
      <c r="F81" s="56"/>
      <c r="G81" s="56"/>
      <c r="H81" s="41"/>
      <c r="I81" s="41"/>
      <c r="J81" s="2"/>
    </row>
    <row r="82" spans="1:10" ht="18" customHeight="1" x14ac:dyDescent="0.2">
      <c r="A82" s="2"/>
      <c r="B82" s="2"/>
      <c r="C82" s="2"/>
      <c r="D82" s="2"/>
      <c r="E82" s="73" t="s">
        <v>21</v>
      </c>
      <c r="F82" s="56"/>
      <c r="G82" s="56"/>
      <c r="H82" s="41"/>
      <c r="I82" s="41"/>
      <c r="J82" s="2"/>
    </row>
    <row r="83" spans="1:10" x14ac:dyDescent="0.2">
      <c r="A83" s="2"/>
      <c r="B83" s="2"/>
      <c r="C83" s="2"/>
      <c r="D83" s="2"/>
      <c r="E83" s="73"/>
      <c r="F83" s="56"/>
      <c r="G83" s="56"/>
      <c r="H83" s="41"/>
      <c r="I83" s="41"/>
      <c r="J83" s="2"/>
    </row>
    <row r="84" spans="1:10" x14ac:dyDescent="0.2">
      <c r="A84" s="2"/>
      <c r="B84" s="2"/>
      <c r="C84" s="2"/>
      <c r="D84" s="2"/>
      <c r="E84" s="73"/>
      <c r="F84" s="56"/>
      <c r="G84" s="56"/>
      <c r="H84" s="41"/>
      <c r="I84" s="41"/>
      <c r="J84" s="2"/>
    </row>
    <row r="85" spans="1:10" x14ac:dyDescent="0.2">
      <c r="A85" s="2"/>
      <c r="B85" s="2"/>
      <c r="C85" s="2"/>
      <c r="D85" s="2"/>
      <c r="E85" s="74"/>
      <c r="F85" s="56"/>
      <c r="G85" s="56"/>
      <c r="H85" s="41"/>
      <c r="I85" s="41"/>
      <c r="J85" s="2"/>
    </row>
    <row r="86" spans="1:10" x14ac:dyDescent="0.2">
      <c r="A86" s="2"/>
      <c r="B86" s="2"/>
      <c r="C86" s="2"/>
      <c r="D86" s="2"/>
      <c r="E86" s="46"/>
      <c r="F86" s="56"/>
      <c r="G86" s="56"/>
      <c r="H86" s="41"/>
      <c r="I86" s="41"/>
      <c r="J86" s="2"/>
    </row>
    <row r="87" spans="1:10" x14ac:dyDescent="0.2">
      <c r="A87" s="2"/>
      <c r="B87" s="2"/>
      <c r="C87" s="2"/>
      <c r="D87" s="2"/>
      <c r="E87" s="46"/>
      <c r="F87" s="56"/>
      <c r="G87" s="56"/>
      <c r="H87" s="41"/>
      <c r="I87" s="41"/>
      <c r="J87" s="2"/>
    </row>
    <row r="88" spans="1:10" x14ac:dyDescent="0.2">
      <c r="A88" s="2"/>
      <c r="B88" s="2"/>
      <c r="C88" s="2"/>
      <c r="D88" s="2"/>
      <c r="E88" s="46"/>
      <c r="F88" s="56"/>
      <c r="G88" s="56"/>
      <c r="H88" s="41"/>
      <c r="I88" s="41"/>
      <c r="J88" s="2"/>
    </row>
    <row r="89" spans="1:10" x14ac:dyDescent="0.2">
      <c r="A89" s="2"/>
      <c r="B89" s="2"/>
      <c r="C89" s="2"/>
      <c r="D89" s="2"/>
      <c r="E89" s="46"/>
      <c r="F89" s="56"/>
      <c r="G89" s="56"/>
      <c r="H89" s="41"/>
      <c r="I89" s="41"/>
      <c r="J89" s="2"/>
    </row>
    <row r="90" spans="1:10" x14ac:dyDescent="0.2">
      <c r="A90" s="2"/>
      <c r="B90" s="2"/>
      <c r="C90" s="2"/>
      <c r="D90" s="2"/>
      <c r="E90" s="9"/>
      <c r="F90" s="5"/>
      <c r="G90" s="5"/>
      <c r="H90" s="2"/>
      <c r="I90" s="2"/>
      <c r="J90" s="2"/>
    </row>
    <row r="91" spans="1:10" x14ac:dyDescent="0.2">
      <c r="A91" s="2"/>
      <c r="B91" s="2"/>
      <c r="C91" s="2"/>
      <c r="D91" s="2"/>
      <c r="E91" s="10"/>
      <c r="F91" s="5"/>
      <c r="G91" s="5"/>
      <c r="H91" s="2"/>
      <c r="I91" s="2"/>
      <c r="J91" s="2"/>
    </row>
    <row r="92" spans="1:10" x14ac:dyDescent="0.2">
      <c r="A92" s="2"/>
      <c r="B92" s="2"/>
      <c r="C92" s="2"/>
      <c r="D92" s="2"/>
      <c r="E92" s="2"/>
      <c r="F92" s="5"/>
      <c r="G92" s="5"/>
      <c r="H92" s="2"/>
      <c r="I92" s="2"/>
    </row>
  </sheetData>
  <mergeCells count="9">
    <mergeCell ref="G75:H75"/>
    <mergeCell ref="G76:H76"/>
    <mergeCell ref="G77:H77"/>
    <mergeCell ref="A1:I1"/>
    <mergeCell ref="G69:H69"/>
    <mergeCell ref="G70:H70"/>
    <mergeCell ref="G71:H71"/>
    <mergeCell ref="G72:H72"/>
    <mergeCell ref="G73:H73"/>
  </mergeCells>
  <printOptions horizontalCentered="1"/>
  <pageMargins left="0.5" right="0.5" top="1" bottom="0.8" header="0.3" footer="0.3"/>
  <pageSetup paperSize="9" scale="90" orientation="portrait" horizontalDpi="0" verticalDpi="0"/>
  <headerFooter>
    <oddHeader>&amp;CRénovation énergétique du siège social de l'URSSAF Franche-Conté à Ecole Valentin
&amp;"-,Gras"DPGF - Lot 05: Ravalement de façades / Ite / Peintures intérieures</oddHeader>
    <oddFooter xml:space="preserve">&amp;CAME ARCHITECTURE - Pro Dce - première édition - 06 Novembre 2025 </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05 DPGF</vt:lpstr>
      <vt:lpstr>'Lot 05 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Olivier KECH</cp:lastModifiedBy>
  <cp:lastPrinted>2025-08-20T13:11:03Z</cp:lastPrinted>
  <dcterms:created xsi:type="dcterms:W3CDTF">2025-02-23T18:52:07Z</dcterms:created>
  <dcterms:modified xsi:type="dcterms:W3CDTF">2025-11-03T17:39:14Z</dcterms:modified>
</cp:coreProperties>
</file>